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8_{8EC0E602-8C02-4303-97A8-39C5F6BCE6C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Zamówienie podstawowe" sheetId="1" r:id="rId1"/>
    <sheet name="Prawo opcji" sheetId="2" r:id="rId2"/>
    <sheet name="Podsumowanie" sheetId="3" r:id="rId3"/>
    <sheet name="Założenia" sheetId="4" r:id="rId4"/>
    <sheet name="Słowniki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1" l="1"/>
  <c r="H17" i="1"/>
  <c r="J17" i="1" s="1"/>
  <c r="K17" i="1" s="1"/>
  <c r="H20" i="2"/>
  <c r="H19" i="2"/>
  <c r="H18" i="2"/>
  <c r="H17" i="2"/>
  <c r="H16" i="2"/>
  <c r="J16" i="2" s="1"/>
  <c r="K16" i="2" s="1"/>
  <c r="H15" i="2"/>
  <c r="H14" i="2"/>
  <c r="H13" i="2"/>
  <c r="J13" i="2" s="1"/>
  <c r="K13" i="2" s="1"/>
  <c r="H12" i="2"/>
  <c r="J11" i="2"/>
  <c r="K11" i="2" s="1"/>
  <c r="H11" i="2"/>
  <c r="J10" i="2"/>
  <c r="K10" i="2" s="1"/>
  <c r="H10" i="2"/>
  <c r="H9" i="2"/>
  <c r="H8" i="2"/>
  <c r="B24" i="2" s="1"/>
  <c r="H7" i="2"/>
  <c r="H6" i="2"/>
  <c r="H5" i="2"/>
  <c r="B27" i="1"/>
  <c r="H23" i="1"/>
  <c r="J23" i="1" s="1"/>
  <c r="K23" i="1" s="1"/>
  <c r="H22" i="1"/>
  <c r="J22" i="1" s="1"/>
  <c r="K22" i="1" s="1"/>
  <c r="H21" i="1"/>
  <c r="J21" i="1" s="1"/>
  <c r="J20" i="1"/>
  <c r="K20" i="1" s="1"/>
  <c r="H20" i="1"/>
  <c r="H19" i="1"/>
  <c r="J18" i="1"/>
  <c r="K18" i="1" s="1"/>
  <c r="H18" i="1"/>
  <c r="H15" i="1"/>
  <c r="J15" i="1" s="1"/>
  <c r="H14" i="1"/>
  <c r="H13" i="1"/>
  <c r="H12" i="1"/>
  <c r="J11" i="1"/>
  <c r="K11" i="1" s="1"/>
  <c r="H11" i="1"/>
  <c r="H10" i="1"/>
  <c r="H9" i="1"/>
  <c r="J9" i="1" s="1"/>
  <c r="H8" i="1"/>
  <c r="J8" i="1" s="1"/>
  <c r="H7" i="1"/>
  <c r="J7" i="1" s="1"/>
  <c r="K7" i="1" s="1"/>
  <c r="H6" i="1"/>
  <c r="J6" i="1" s="1"/>
  <c r="K6" i="1" s="1"/>
  <c r="H5" i="1"/>
  <c r="J5" i="1" s="1"/>
  <c r="C27" i="1" s="1"/>
  <c r="K18" i="2" l="1"/>
  <c r="D26" i="2" s="1"/>
  <c r="K14" i="2"/>
  <c r="K12" i="1"/>
  <c r="K19" i="2"/>
  <c r="C10" i="3"/>
  <c r="K9" i="1"/>
  <c r="K13" i="1"/>
  <c r="K6" i="2"/>
  <c r="K20" i="2"/>
  <c r="B10" i="3"/>
  <c r="B26" i="2"/>
  <c r="C12" i="3" s="1"/>
  <c r="J17" i="2"/>
  <c r="K17" i="2" s="1"/>
  <c r="K8" i="1"/>
  <c r="J19" i="1"/>
  <c r="K19" i="1" s="1"/>
  <c r="J12" i="2"/>
  <c r="K12" i="2" s="1"/>
  <c r="J14" i="1"/>
  <c r="K14" i="1" s="1"/>
  <c r="B28" i="1"/>
  <c r="B11" i="3" s="1"/>
  <c r="J7" i="2"/>
  <c r="K7" i="2" s="1"/>
  <c r="B25" i="2"/>
  <c r="C11" i="3" s="1"/>
  <c r="J13" i="1"/>
  <c r="J18" i="2"/>
  <c r="C26" i="2" s="1"/>
  <c r="J6" i="2"/>
  <c r="J19" i="2"/>
  <c r="J14" i="2"/>
  <c r="C25" i="2" s="1"/>
  <c r="B29" i="1"/>
  <c r="B12" i="3" s="1"/>
  <c r="J8" i="2"/>
  <c r="K8" i="2" s="1"/>
  <c r="J10" i="1"/>
  <c r="C28" i="1" s="1"/>
  <c r="K15" i="1"/>
  <c r="K5" i="1"/>
  <c r="D27" i="1" s="1"/>
  <c r="J16" i="1"/>
  <c r="K16" i="1" s="1"/>
  <c r="K21" i="1"/>
  <c r="J9" i="2"/>
  <c r="K9" i="2" s="1"/>
  <c r="J20" i="2"/>
  <c r="J15" i="2"/>
  <c r="K15" i="2" s="1"/>
  <c r="J12" i="1"/>
  <c r="J5" i="2"/>
  <c r="C24" i="2" s="1"/>
  <c r="C27" i="2" s="1"/>
  <c r="C5" i="3" s="1"/>
  <c r="D12" i="3" l="1"/>
  <c r="E11" i="3"/>
  <c r="D29" i="1"/>
  <c r="D25" i="2"/>
  <c r="B27" i="2"/>
  <c r="B5" i="3" s="1"/>
  <c r="D10" i="3"/>
  <c r="K5" i="2"/>
  <c r="D24" i="2" s="1"/>
  <c r="D27" i="2" s="1"/>
  <c r="D5" i="3" s="1"/>
  <c r="B30" i="1"/>
  <c r="B4" i="3" s="1"/>
  <c r="K10" i="1"/>
  <c r="E10" i="3"/>
  <c r="C29" i="1"/>
  <c r="E12" i="3" s="1"/>
  <c r="D28" i="1"/>
  <c r="D11" i="3"/>
  <c r="F12" i="3" l="1"/>
  <c r="D30" i="1"/>
  <c r="D4" i="3" s="1"/>
  <c r="D6" i="3" s="1"/>
  <c r="B6" i="3"/>
  <c r="F11" i="3"/>
  <c r="F10" i="3"/>
  <c r="C30" i="1"/>
  <c r="C4" i="3" s="1"/>
  <c r="C6" i="3" s="1"/>
</calcChain>
</file>

<file path=xl/sharedStrings.xml><?xml version="1.0" encoding="utf-8"?>
<sst xmlns="http://schemas.openxmlformats.org/spreadsheetml/2006/main" count="271" uniqueCount="163">
  <si>
    <t>Formularz ofertowy – Zamówienie podstawowe</t>
  </si>
  <si>
    <t>Lp.</t>
  </si>
  <si>
    <t>Grupa wydatku</t>
  </si>
  <si>
    <t>Odwołanie do OPZ</t>
  </si>
  <si>
    <t>Nazwa pozycji formularza ofertowego</t>
  </si>
  <si>
    <t>Jednostka</t>
  </si>
  <si>
    <t>Ilość do wyceny</t>
  </si>
  <si>
    <t>Cena jednostkowa netto [PLN]</t>
  </si>
  <si>
    <t>Wartość netto [PLN]</t>
  </si>
  <si>
    <t>Stawka VAT</t>
  </si>
  <si>
    <t>Kwota VAT [PLN]</t>
  </si>
  <si>
    <t>Wartość brutto [PLN]</t>
  </si>
  <si>
    <t>Uwagi / zakres w cenie</t>
  </si>
  <si>
    <t>Usługi budowlane związane z ułożeniem okablowania</t>
  </si>
  <si>
    <t>Rozdz. 6; LANQ-03, LANQ-04, PD-06</t>
  </si>
  <si>
    <t>Wykonanie nowych podwójnych punktów LAN wraz z ułożeniem okablowania, osprzętem pasywnym, zakończeniem na panelach, patchcordami, pomiarami, oznaczeniami i dokumentacją</t>
  </si>
  <si>
    <t>szt.</t>
  </si>
  <si>
    <t>Pozycja budowlano-instalacyjna. Obejmuje kable, ramki, moduły, gniazda, patchcordy, panele, oznaczenia oraz wykonanie prac pasywnych.</t>
  </si>
  <si>
    <t>Rozdz. 6; LANQ-06, PD-07</t>
  </si>
  <si>
    <t>Wykonanie punktów / gniazd VoIP wraz z ułożeniem okablowania, osprzętem pasywnym, zakończeniem na odrębnych panelach VoIP, patchcordami, pomiarami, oznaczeniami i dokumentacją</t>
  </si>
  <si>
    <t>VoIP ujęty ilościowo jako liczba punktów/gniazd; materiały i prace pasywne są w grupie budowlanej.</t>
  </si>
  <si>
    <t>Rozdz. 5; FIB-01–FIB-11</t>
  </si>
  <si>
    <t>Wykonanie szkieletu światłowodowego budynku wraz z kablami OS2, panelami/przełącznicami LC 48J, patchcordami światłowodowymi, pomiarami, oznaczeniami i dokumentacją</t>
  </si>
  <si>
    <t>kpl.</t>
  </si>
  <si>
    <t>Materiały pasywne światłowodowe oraz prace instalacyjne ujęte w budowlance.</t>
  </si>
  <si>
    <t>Rozdz. 4, 5, 6, 7; LANQ-10; PD-10</t>
  </si>
  <si>
    <t>Wykonanie tras kablowych, koryt, listew, kanałów, przepustów, uszczelnień ppoż., organizacji okablowania oraz pozostałych wymagań pasywnych zdefiniowanych w OPZ</t>
  </si>
  <si>
    <t>Nie wycenia się odrębnie uporządkowania pomieszczeń; zakres należy ująć w kompletnej realizacji budowlano-instalacyjnej.</t>
  </si>
  <si>
    <t>Zakup sprzętu i systemów</t>
  </si>
  <si>
    <t>Rozdz. 8.1</t>
  </si>
  <si>
    <t>Przełącznik rdzeniowy Typ I</t>
  </si>
  <si>
    <t>Zakup sprzętu aktywnego wraz z wyposażeniem producenta wymaganym do pracy urządzenia.</t>
  </si>
  <si>
    <t>Rozdz. 8.2</t>
  </si>
  <si>
    <t>Przełącznik dostępowy Typ II-A bez PoE</t>
  </si>
  <si>
    <t>Zakup sprzętu aktywnego. Patchcordy, panele i materiały pasywne ujęte w budowlance.</t>
  </si>
  <si>
    <t>Rozdz. 8.3</t>
  </si>
  <si>
    <t>Przełącznik dostępowy Typ II-B PoE</t>
  </si>
  <si>
    <t>Zakup sprzętu aktywnego PoE.</t>
  </si>
  <si>
    <t>Rozdz. 8.1–8.3; FIB-05</t>
  </si>
  <si>
    <t>Moduły optyczne, wkładki, kable DAC i aktywne elementy połączeniowe niezbędne do uruchomienia przełączników oraz połączeń uplink</t>
  </si>
  <si>
    <t>Wkładki/moduły i elementy aktywne rozliczane w grupie zakup sprzętu i systemów.</t>
  </si>
  <si>
    <t>Rozdz. 8.4</t>
  </si>
  <si>
    <t>System autoryzacji dostępu do sieci LAN</t>
  </si>
  <si>
    <t>Komplet obejmujący wymagane 2 instancje/urządzenia oraz licencje/subskrypcje niezbędne dla zamówienia podstawowego.</t>
  </si>
  <si>
    <t>Rozdz. 8.5</t>
  </si>
  <si>
    <t>System zarządzania siecią LAN</t>
  </si>
  <si>
    <t>Kompletne rozwiązanie zarządzania, monitorowania, logowania, inwentaryzacji i kopii konfiguracji wraz z wymaganymi licencjami.</t>
  </si>
  <si>
    <t>Usługi związane z konfiguracją sprzętu i systemów</t>
  </si>
  <si>
    <t>Rozdz. 9.2</t>
  </si>
  <si>
    <t>Opracowanie Projektu Technicznego</t>
  </si>
  <si>
    <t>dok.</t>
  </si>
  <si>
    <t>Dokument projektowy zgodny z OPZ.</t>
  </si>
  <si>
    <t>Rozdz. 9.3</t>
  </si>
  <si>
    <t>Montaż, instalacja i konfiguracja sprzętu oraz oprogramowania</t>
  </si>
  <si>
    <t>Obejmuje konfigurację urządzeń aktywnych, VLAN, uplinków, PoE, QoS, logowania, NTP, kopii konfiguracji i integracji systemów.</t>
  </si>
  <si>
    <t>Rozdz. 8.4, 8.5, 9.3</t>
  </si>
  <si>
    <t>Wdrożenie mechanizmów 802.1X, MAB, Systemu autoryzacji dostępu do sieci LAN oraz Systemu zarządzania siecią LAN</t>
  </si>
  <si>
    <t>Usługi wdrożenia funkcji logicznych i integracji; zakup systemów jest w grupie zakup sprzętu i systemów.</t>
  </si>
  <si>
    <t>Rozdz. 9.4</t>
  </si>
  <si>
    <t>Przeprowadzenie testów odbiorowych według scenariuszy zaakceptowanych przez Zamawiającego</t>
  </si>
  <si>
    <t>Testy funkcjonalne, techniczne, odbiorowe i powdrożeniowe opisane w OPZ.</t>
  </si>
  <si>
    <t>Rozdz. 9.5</t>
  </si>
  <si>
    <t>Opracowanie dokumentacji powykonawczej, dokumentacji administratora oraz instrukcji operacyjnych krok po kroku</t>
  </si>
  <si>
    <t>Instrukcje obrazkowe i procedury operacyjne zgodnie z OPZ.</t>
  </si>
  <si>
    <t>Rozdz. 9.6</t>
  </si>
  <si>
    <t>Warsztaty dla administratorów Zamawiającego</t>
  </si>
  <si>
    <t>Warsztaty dla 6 administratorów z zarządzania i utrzymania nowych rozwiązań.</t>
  </si>
  <si>
    <t>Rozdz. 9.7</t>
  </si>
  <si>
    <t>Wsparcie eksperckie po wdrożeniu</t>
  </si>
  <si>
    <t>rbh</t>
  </si>
  <si>
    <t>Podstawowa pula roboczogodzin wsparcia eksperckiego.</t>
  </si>
  <si>
    <t>Rozdz. 9.8</t>
  </si>
  <si>
    <t>Cykliczne aktualizacje wdrożonych rozwiązań w okresie gwarancji</t>
  </si>
  <si>
    <t>Aktualizacje co 180 dni w ramach gwarancji; nie pomniejszają puli wsparcia eksperckiego.</t>
  </si>
  <si>
    <t>Pozostałe wymagania usługowe związane z konfiguracją, uruchomieniem, odbiorem i przekazaniem rozwiązania zdefiniowane w OPZ</t>
  </si>
  <si>
    <t>Pozycja zbiorcza dla wymagań usługowych niewyodrębnionych powyżej.</t>
  </si>
  <si>
    <t>Podsumowanie wg grup wydatków</t>
  </si>
  <si>
    <t>Razem</t>
  </si>
  <si>
    <t>Formularz ofertowy – Prawo opcji</t>
  </si>
  <si>
    <t>Prawo opcji wyceniane jest w tych samych trzech kategoriach. Dodatkowe punkty LAN/VoIP rozdzielono na część stałą i faktyczny metraż toru kablowego.</t>
  </si>
  <si>
    <t>OP-02</t>
  </si>
  <si>
    <t>Część stała wykonania dodatkowego pojedynczego punktu LAN bez metrażu toru kablowego</t>
  </si>
  <si>
    <t>Obejmuje osprzęt punktu, zakończenia, opis, pomiar, dokumentację i prace stałe; metraż kabla rozliczany odrębnie wg faktycznego obmiaru.</t>
  </si>
  <si>
    <t>Część stała wykonania dodatkowego podwójnego punktu LAN bez metrażu torów kablowych</t>
  </si>
  <si>
    <t>Jeden punkt podwójny obejmuje dwa tory logiczne; metraż torów rozliczany odrębnie wg faktycznego obmiaru.</t>
  </si>
  <si>
    <t>Faktyczny metraż torów kablowych kat. 6A dla dodatkowych punktów LAN</t>
  </si>
  <si>
    <t>mb</t>
  </si>
  <si>
    <t>Ilość kalkulacyjna do porównania ofert. Rozliczenie wg faktycznie wykonanych i odebranych metrów toru kablowego.</t>
  </si>
  <si>
    <t>OP-03</t>
  </si>
  <si>
    <t>Część stała wykonania dodatkowego punktu VoIP bez metrażu toru kablowego</t>
  </si>
  <si>
    <t>Obejmuje osprzęt punktu VoIP, zakończenia na panelu VoIP, opis, pomiar, dokumentację i prace stałe.</t>
  </si>
  <si>
    <t>Faktyczny metraż torów kablowych kat. 6A dla dodatkowych punktów VoIP</t>
  </si>
  <si>
    <t>OP-05</t>
  </si>
  <si>
    <t>Dodatkowy panel krosowniczy LAN albo VoIP wraz z montażem, opisem i organizacją kabli</t>
  </si>
  <si>
    <t>Panele, organizatory i materiały pasywne w grupie budowlanej.</t>
  </si>
  <si>
    <t>OP-08</t>
  </si>
  <si>
    <t>Dodatkowa trasa kablowa: koryto, listwa, kanał, przepust, elementy mocujące i odtworzeniowe</t>
  </si>
  <si>
    <t>Rozliczenie wg faktycznie wykonanych i odebranych metrów nowych tras kablowych zaakceptowanych przez Zamawiającego.</t>
  </si>
  <si>
    <t>OP-09</t>
  </si>
  <si>
    <t>Dodatkowe uszczelnienie przeciwpożarowe przepustu kablowego</t>
  </si>
  <si>
    <t>Rozliczenie wg faktycznie wykonanych i odebranych uszczelnień.</t>
  </si>
  <si>
    <t>OP-01–OP-10</t>
  </si>
  <si>
    <t>Pozostałe wymagania budowlane i pasywne związane z prawem opcji zdefiniowane w OPZ</t>
  </si>
  <si>
    <t>Pozycja zbiorcza dla wymagań pasywnych niewyodrębnionych powyżej.</t>
  </si>
  <si>
    <t>OP-04</t>
  </si>
  <si>
    <t>Dodatkowy przełącznik dostępowy Typ II-A bez PoE</t>
  </si>
  <si>
    <t>Zakup sprzętu aktywnego w ramach prawa opcji.</t>
  </si>
  <si>
    <t>Dodatkowy przełącznik dostępowy Typ II-B PoE</t>
  </si>
  <si>
    <t>Zakup sprzętu aktywnego PoE w ramach prawa opcji.</t>
  </si>
  <si>
    <t>OP-04, OP-06</t>
  </si>
  <si>
    <t>Aktywne elementy połączeniowe, wkładki, moduły optyczne i licencje niezbędne dla dodatkowych przełączników</t>
  </si>
  <si>
    <t>Wkładki/moduły, DAC, licencje urządzeń i inne elementy aktywne wymagane do pracy dodatkowych przełączników.</t>
  </si>
  <si>
    <t>OP-07, OP-08A</t>
  </si>
  <si>
    <t>Dodatkowe licencje Systemu autoryzacji dostępu do sieci LAN oraz Systemu zarządzania siecią LAN dla zakresu opcji</t>
  </si>
  <si>
    <t>Licencje dla urządzeń, portów i funkcji objętych prawem opcji.</t>
  </si>
  <si>
    <t>OP-04, OP-10</t>
  </si>
  <si>
    <t>Instalacja, konfiguracja i włączenie dodatkowego przełącznika do Systemu zarządzania siecią LAN, systemu autoryzacji, monitorowania, logowania i dokumentacji</t>
  </si>
  <si>
    <t>Usługa konfiguracji dla dodatkowych przełączników.</t>
  </si>
  <si>
    <t>OP-10</t>
  </si>
  <si>
    <t>Aktualizacja konfiguracji, testów, dokumentacji powykonawczej i instrukcji operacyjnych w związku z uruchomieniem prawa opcji</t>
  </si>
  <si>
    <t>Obejmuje zakres usługowy opcji niewyodrębniony w innych pozycjach.</t>
  </si>
  <si>
    <t>OP-WE</t>
  </si>
  <si>
    <t>Dodatkowe wsparcie eksperckie po wdrożeniu</t>
  </si>
  <si>
    <t>Opcjonalna pula roboczogodzin wsparcia eksperckiego.</t>
  </si>
  <si>
    <t>Podsumowanie formularza ofertowego</t>
  </si>
  <si>
    <t>Zakres</t>
  </si>
  <si>
    <t>Uwagi</t>
  </si>
  <si>
    <t>Zamówienie podstawowe</t>
  </si>
  <si>
    <t>Suma wszystkich grup wydatków z arkusza Zamówienie podstawowe</t>
  </si>
  <si>
    <t>Prawo opcji</t>
  </si>
  <si>
    <t>Suma wszystkich grup wydatków z arkusza Prawo opcji</t>
  </si>
  <si>
    <t>Łącznie</t>
  </si>
  <si>
    <t>Zamówienie podstawowe + prawo opcji</t>
  </si>
  <si>
    <t>Netto – podstawowe</t>
  </si>
  <si>
    <t>Netto – opcja</t>
  </si>
  <si>
    <t>Netto razem</t>
  </si>
  <si>
    <t>VAT razem</t>
  </si>
  <si>
    <t>Brutto razem</t>
  </si>
  <si>
    <t>Ułożenie okablowania i wszystko, co z tym związane: kable, panele, ramki, moduły, patchcordy, koryta, przepusty, oznaczenia oraz wykonanie prac pasywnych.</t>
  </si>
  <si>
    <t>Przełączniki, System autoryzacji dostępu do sieci LAN, System zarządzania siecią LAN, wkładki/moduły optyczne, aktywne elementy połączeniowe i licencje systemowe.</t>
  </si>
  <si>
    <t>Projekt Techniczny, konfiguracja, wdrożenie, testy, dokumentacja, warsztaty, wsparcie eksperckie i aktualizacje cykliczne.</t>
  </si>
  <si>
    <t>Założenia formularza ofertowego</t>
  </si>
  <si>
    <t>Zakres OPZ</t>
  </si>
  <si>
    <t>Budowa i modernizacja sieci kampusowej LAN w budynku Prokuratury Okręgowej w Warszawie.</t>
  </si>
  <si>
    <t>Podział kosztów</t>
  </si>
  <si>
    <t>Formularz grupuje koszty wyłącznie w trzech kategoriach: usługi budowlane związane z ułożeniem okablowania; zakup sprzętu i systemów; usługi związane z konfiguracją sprzętu i systemów.</t>
  </si>
  <si>
    <t>Ta grupa obejmuje ułożenie okablowania oraz wszystko, co jest z tym związane: kable, ramki, moduły, gniazda, patchcordy, panele krosownicze LAN/VoIP/światłowodowe, koryta, listwy, przepusty, oznaczenia, uszczelnienia i wykonanie prac pasywnych.</t>
  </si>
  <si>
    <t>Ta grupa obejmuje przełączniki, System autoryzacji dostępu do sieci LAN, System zarządzania siecią LAN, wkładki/moduły optyczne, aktywne elementy połączeniowe oraz licencje/subskrypcje wymagane do pracy tych rozwiązań.</t>
  </si>
  <si>
    <t>Usługi konfiguracji</t>
  </si>
  <si>
    <t>Ta grupa obejmuje Projekt Techniczny, konfigurację urządzeń i systemów, wdrożenie 802.1X/MAB, testy, dokumentację, warsztaty, wsparcie eksperckie i aktualizacje cykliczne.</t>
  </si>
  <si>
    <t>Prawo opcji – punkty LAN/VoIP</t>
  </si>
  <si>
    <t>Część stała punktu i faktyczny metraż toru kablowego są wyceniane odrębnie, aby rozliczać rzeczywiście wykonany zakres.</t>
  </si>
  <si>
    <t>Prawo opcji – nowe koryta</t>
  </si>
  <si>
    <t>Nowe koryta/listwy/kanały/trasy kablowe są odrębną pozycją opcji i podlegają rozliczeniu tylko w zakresie faktycznie wykonanym oraz zaakceptowanym przez Zamawiającego.</t>
  </si>
  <si>
    <t>VAT</t>
  </si>
  <si>
    <t>Domyślnie przyjęto 23%; stawka jest edytowalna w arkuszach.</t>
  </si>
  <si>
    <t>Brak pozycji typu wizja lokalna</t>
  </si>
  <si>
    <t>Czynności przygotowawcze Wykonawca uwzględnia w odpowiednich pozycjach rezultatowych, bez odrębnej wyceny.</t>
  </si>
  <si>
    <t>Grupy wydatków</t>
  </si>
  <si>
    <t>Rozdz. 1–9</t>
  </si>
  <si>
    <t>Formularz grupuje wydatki w trzech kategoriach: prace budowlane (ułożenie okablowania i materiały pasywne), zakup sprzętu i systemów oraz usługi konfiguracjidostarczonego rozwiązania wraz z projektem technicznym oraz testami.</t>
  </si>
  <si>
    <t>Usługi budowlane / okablowanie</t>
  </si>
  <si>
    <t>UWAGA: NALEŻY WYPEŁNIĆ KOLUMNĘ OZNACZONĄ NA ŻÓŁTO.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</si>
</sst>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rlito"/>
    </font>
    <font>
      <b/>
      <sz val="14"/>
      <color rgb="FFFFFFFF"/>
      <name val="Carlito"/>
    </font>
    <font>
      <i/>
      <sz val="11"/>
      <color rgb="FF064E3B"/>
      <name val="Carlito"/>
    </font>
    <font>
      <b/>
      <sz val="11"/>
      <color rgb="FFFFFFFF"/>
      <name val="Carlito"/>
    </font>
    <font>
      <b/>
      <sz val="11"/>
      <name val="Carlito"/>
    </font>
    <font>
      <sz val="11"/>
      <name val="Carlito"/>
    </font>
    <font>
      <b/>
      <sz val="11"/>
      <name val="Carlito"/>
      <charset val="238"/>
    </font>
  </fonts>
  <fills count="7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D1FAE5"/>
      </patternFill>
    </fill>
    <fill>
      <patternFill patternType="solid">
        <fgColor rgb="FF115E59"/>
      </patternFill>
    </fill>
    <fill>
      <patternFill patternType="solid">
        <fgColor rgb="FFCCFBF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3" fillId="4" borderId="0" xfId="1" applyFont="1" applyFill="1" applyAlignment="1">
      <alignment horizontal="center" vertical="center" wrapText="1"/>
    </xf>
    <xf numFmtId="0" fontId="0" fillId="0" borderId="0" xfId="1" applyFont="1" applyAlignment="1">
      <alignment wrapText="1"/>
    </xf>
    <xf numFmtId="0" fontId="0" fillId="0" borderId="0" xfId="1" applyFont="1" applyAlignment="1">
      <alignment vertical="top" wrapText="1"/>
    </xf>
    <xf numFmtId="4" fontId="0" fillId="0" borderId="0" xfId="1" applyNumberFormat="1" applyFont="1" applyAlignment="1">
      <alignment vertical="top" wrapText="1"/>
    </xf>
    <xf numFmtId="9" fontId="0" fillId="0" borderId="0" xfId="1" applyNumberFormat="1" applyFont="1" applyAlignment="1">
      <alignment vertical="top" wrapText="1"/>
    </xf>
    <xf numFmtId="0" fontId="4" fillId="5" borderId="0" xfId="1" applyFont="1" applyFill="1"/>
    <xf numFmtId="0" fontId="4" fillId="5" borderId="0" xfId="1" applyFont="1" applyFill="1" applyAlignment="1">
      <alignment horizontal="center"/>
    </xf>
    <xf numFmtId="4" fontId="0" fillId="0" borderId="0" xfId="1" applyNumberFormat="1" applyFont="1" applyAlignment="1">
      <alignment wrapText="1"/>
    </xf>
    <xf numFmtId="0" fontId="3" fillId="4" borderId="0" xfId="1" applyFont="1" applyFill="1" applyAlignment="1">
      <alignment horizontal="center"/>
    </xf>
    <xf numFmtId="0" fontId="3" fillId="4" borderId="0" xfId="1" applyFont="1" applyFill="1" applyAlignment="1">
      <alignment horizontal="center" vertical="top" wrapText="1"/>
    </xf>
    <xf numFmtId="4" fontId="3" fillId="4" borderId="0" xfId="1" applyNumberFormat="1" applyFont="1" applyFill="1" applyAlignment="1">
      <alignment horizontal="center" vertical="top" wrapText="1"/>
    </xf>
    <xf numFmtId="0" fontId="4" fillId="5" borderId="0" xfId="1" applyFont="1" applyFill="1" applyAlignment="1">
      <alignment wrapText="1"/>
    </xf>
    <xf numFmtId="0" fontId="0" fillId="6" borderId="0" xfId="1" applyFont="1" applyFill="1" applyAlignment="1">
      <alignment vertical="top" wrapText="1"/>
    </xf>
    <xf numFmtId="0" fontId="1" fillId="2" borderId="0" xfId="1" applyFont="1" applyFill="1" applyAlignment="1">
      <alignment horizontal="center" vertical="center"/>
    </xf>
    <xf numFmtId="0" fontId="2" fillId="3" borderId="0" xfId="1" applyFont="1" applyFill="1" applyAlignment="1">
      <alignment wrapText="1"/>
    </xf>
    <xf numFmtId="0" fontId="3" fillId="2" borderId="0" xfId="1" applyFont="1" applyFill="1" applyAlignment="1">
      <alignment horizontal="center"/>
    </xf>
    <xf numFmtId="0" fontId="6" fillId="6" borderId="1" xfId="1" applyFont="1" applyFill="1" applyBorder="1" applyAlignment="1">
      <alignment horizontal="center" wrapText="1"/>
    </xf>
    <xf numFmtId="0" fontId="6" fillId="6" borderId="2" xfId="1" applyFont="1" applyFill="1" applyBorder="1" applyAlignment="1">
      <alignment horizontal="center" wrapText="1"/>
    </xf>
    <xf numFmtId="0" fontId="6" fillId="6" borderId="3" xfId="1" applyFont="1" applyFill="1" applyBorder="1" applyAlignment="1">
      <alignment horizontal="center" wrapText="1"/>
    </xf>
    <xf numFmtId="0" fontId="0" fillId="6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0" fillId="0" borderId="0" xfId="0"/>
  </cellXfs>
  <cellStyles count="2">
    <cellStyle name="Normal" xfId="1" xr:uid="{00000000-0005-0000-0000-000000000000}"/>
    <cellStyle name="Normalny" xfId="0" builtinId="0"/>
  </cellStyles>
  <dxfs count="2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ZamowieniePodstawowe" displayName="TabelaZamowieniePodstawowe" ref="A4:L23">
  <tableColumns count="12">
    <tableColumn id="1" xr3:uid="{00000000-0010-0000-0000-000001000000}" name="Lp."/>
    <tableColumn id="2" xr3:uid="{00000000-0010-0000-0000-000002000000}" name="Grupa wydatku"/>
    <tableColumn id="3" xr3:uid="{00000000-0010-0000-0000-000003000000}" name="Odwołanie do OPZ"/>
    <tableColumn id="4" xr3:uid="{00000000-0010-0000-0000-000004000000}" name="Nazwa pozycji formularza ofertowego"/>
    <tableColumn id="5" xr3:uid="{00000000-0010-0000-0000-000005000000}" name="Jednostka"/>
    <tableColumn id="6" xr3:uid="{00000000-0010-0000-0000-000006000000}" name="Ilość do wyceny"/>
    <tableColumn id="7" xr3:uid="{00000000-0010-0000-0000-000007000000}" name="Cena jednostkowa netto [PLN]" dataDxfId="1"/>
    <tableColumn id="8" xr3:uid="{00000000-0010-0000-0000-000008000000}" name="Wartość netto [PLN]"/>
    <tableColumn id="9" xr3:uid="{00000000-0010-0000-0000-000009000000}" name="Stawka VAT"/>
    <tableColumn id="10" xr3:uid="{00000000-0010-0000-0000-00000A000000}" name="Kwota VAT [PLN]"/>
    <tableColumn id="11" xr3:uid="{00000000-0010-0000-0000-00000B000000}" name="Wartość brutto [PLN]"/>
    <tableColumn id="12" xr3:uid="{00000000-0010-0000-0000-00000C000000}" name="Uwagi / zakres w ceni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PrawoOpcji" displayName="TabelaPrawoOpcji" ref="A4:L20">
  <tableColumns count="12">
    <tableColumn id="1" xr3:uid="{00000000-0010-0000-0100-000001000000}" name="Lp."/>
    <tableColumn id="2" xr3:uid="{00000000-0010-0000-0100-000002000000}" name="Grupa wydatku"/>
    <tableColumn id="3" xr3:uid="{00000000-0010-0000-0100-000003000000}" name="Odwołanie do OPZ"/>
    <tableColumn id="4" xr3:uid="{00000000-0010-0000-0100-000004000000}" name="Nazwa pozycji formularza ofertowego"/>
    <tableColumn id="5" xr3:uid="{00000000-0010-0000-0100-000005000000}" name="Jednostka"/>
    <tableColumn id="6" xr3:uid="{00000000-0010-0000-0100-000006000000}" name="Ilość do wyceny"/>
    <tableColumn id="7" xr3:uid="{00000000-0010-0000-0100-000007000000}" name="Cena jednostkowa netto [PLN]" dataDxfId="0"/>
    <tableColumn id="8" xr3:uid="{00000000-0010-0000-0100-000008000000}" name="Wartość netto [PLN]"/>
    <tableColumn id="9" xr3:uid="{00000000-0010-0000-0100-000009000000}" name="Stawka VAT"/>
    <tableColumn id="10" xr3:uid="{00000000-0010-0000-0100-00000A000000}" name="Kwota VAT [PLN]"/>
    <tableColumn id="11" xr3:uid="{00000000-0010-0000-0100-00000B000000}" name="Wartość brutto [PLN]"/>
    <tableColumn id="12" xr3:uid="{00000000-0010-0000-0100-00000C000000}" name="Uwagi / zakres w ce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20" workbookViewId="0">
      <selection activeCell="A33" sqref="A33:D33"/>
    </sheetView>
  </sheetViews>
  <sheetFormatPr defaultRowHeight="13.8"/>
  <cols>
    <col min="1" max="1" width="19.3984375" customWidth="1"/>
    <col min="2" max="2" width="32" customWidth="1"/>
    <col min="3" max="3" width="18" customWidth="1"/>
    <col min="4" max="4" width="48" customWidth="1"/>
    <col min="5" max="5" width="10" customWidth="1"/>
    <col min="6" max="6" width="14" customWidth="1"/>
    <col min="7" max="8" width="18" customWidth="1"/>
    <col min="9" max="9" width="10" customWidth="1"/>
    <col min="10" max="10" width="16" customWidth="1"/>
    <col min="11" max="11" width="18" customWidth="1"/>
    <col min="12" max="12" width="45" customWidth="1"/>
  </cols>
  <sheetData>
    <row r="1" spans="1:12" ht="22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8.9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27.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</row>
    <row r="5" spans="1:12" ht="55.2">
      <c r="A5" s="3">
        <v>1</v>
      </c>
      <c r="B5" s="3" t="s">
        <v>13</v>
      </c>
      <c r="C5" s="3" t="s">
        <v>14</v>
      </c>
      <c r="D5" s="3" t="s">
        <v>15</v>
      </c>
      <c r="E5" s="3" t="s">
        <v>16</v>
      </c>
      <c r="F5" s="4">
        <v>244</v>
      </c>
      <c r="G5" s="13"/>
      <c r="H5" s="4">
        <f t="shared" ref="H5:H23" si="0">F5*G5</f>
        <v>0</v>
      </c>
      <c r="I5" s="5">
        <v>0.23</v>
      </c>
      <c r="J5" s="4">
        <f t="shared" ref="J5:J23" si="1">H5*I5</f>
        <v>0</v>
      </c>
      <c r="K5" s="4">
        <f t="shared" ref="K5:K23" si="2">H5+J5</f>
        <v>0</v>
      </c>
      <c r="L5" s="3" t="s">
        <v>17</v>
      </c>
    </row>
    <row r="6" spans="1:12" ht="55.2">
      <c r="A6" s="3">
        <v>2</v>
      </c>
      <c r="B6" s="3" t="s">
        <v>13</v>
      </c>
      <c r="C6" s="3" t="s">
        <v>18</v>
      </c>
      <c r="D6" s="3" t="s">
        <v>19</v>
      </c>
      <c r="E6" s="3" t="s">
        <v>16</v>
      </c>
      <c r="F6" s="4">
        <v>196</v>
      </c>
      <c r="G6" s="13"/>
      <c r="H6" s="4">
        <f t="shared" si="0"/>
        <v>0</v>
      </c>
      <c r="I6" s="5">
        <v>0.23</v>
      </c>
      <c r="J6" s="4">
        <f t="shared" si="1"/>
        <v>0</v>
      </c>
      <c r="K6" s="4">
        <f t="shared" si="2"/>
        <v>0</v>
      </c>
      <c r="L6" s="3" t="s">
        <v>20</v>
      </c>
    </row>
    <row r="7" spans="1:12" ht="55.2">
      <c r="A7" s="3">
        <v>3</v>
      </c>
      <c r="B7" s="3" t="s">
        <v>13</v>
      </c>
      <c r="C7" s="3" t="s">
        <v>21</v>
      </c>
      <c r="D7" s="3" t="s">
        <v>22</v>
      </c>
      <c r="E7" s="3" t="s">
        <v>23</v>
      </c>
      <c r="F7" s="4">
        <v>1</v>
      </c>
      <c r="G7" s="13"/>
      <c r="H7" s="4">
        <f t="shared" si="0"/>
        <v>0</v>
      </c>
      <c r="I7" s="5">
        <v>0.23</v>
      </c>
      <c r="J7" s="4">
        <f t="shared" si="1"/>
        <v>0</v>
      </c>
      <c r="K7" s="4">
        <f t="shared" si="2"/>
        <v>0</v>
      </c>
      <c r="L7" s="3" t="s">
        <v>24</v>
      </c>
    </row>
    <row r="8" spans="1:12" ht="55.2">
      <c r="A8" s="3">
        <v>4</v>
      </c>
      <c r="B8" s="3" t="s">
        <v>13</v>
      </c>
      <c r="C8" s="3" t="s">
        <v>25</v>
      </c>
      <c r="D8" s="3" t="s">
        <v>26</v>
      </c>
      <c r="E8" s="3" t="s">
        <v>23</v>
      </c>
      <c r="F8" s="4">
        <v>1</v>
      </c>
      <c r="G8" s="13"/>
      <c r="H8" s="4">
        <f t="shared" si="0"/>
        <v>0</v>
      </c>
      <c r="I8" s="5">
        <v>0.23</v>
      </c>
      <c r="J8" s="4">
        <f t="shared" si="1"/>
        <v>0</v>
      </c>
      <c r="K8" s="4">
        <f t="shared" si="2"/>
        <v>0</v>
      </c>
      <c r="L8" s="3" t="s">
        <v>27</v>
      </c>
    </row>
    <row r="9" spans="1:12" ht="27.6">
      <c r="A9" s="3">
        <v>5</v>
      </c>
      <c r="B9" s="3" t="s">
        <v>28</v>
      </c>
      <c r="C9" s="3" t="s">
        <v>29</v>
      </c>
      <c r="D9" s="3" t="s">
        <v>30</v>
      </c>
      <c r="E9" s="3" t="s">
        <v>16</v>
      </c>
      <c r="F9" s="4">
        <v>2</v>
      </c>
      <c r="G9" s="13"/>
      <c r="H9" s="4">
        <f t="shared" si="0"/>
        <v>0</v>
      </c>
      <c r="I9" s="5">
        <v>0.23</v>
      </c>
      <c r="J9" s="4">
        <f t="shared" si="1"/>
        <v>0</v>
      </c>
      <c r="K9" s="4">
        <f t="shared" si="2"/>
        <v>0</v>
      </c>
      <c r="L9" s="3" t="s">
        <v>31</v>
      </c>
    </row>
    <row r="10" spans="1:12" ht="27.6">
      <c r="A10" s="3">
        <v>6</v>
      </c>
      <c r="B10" s="3" t="s">
        <v>28</v>
      </c>
      <c r="C10" s="3" t="s">
        <v>32</v>
      </c>
      <c r="D10" s="3" t="s">
        <v>33</v>
      </c>
      <c r="E10" s="3" t="s">
        <v>16</v>
      </c>
      <c r="F10" s="4">
        <v>21</v>
      </c>
      <c r="G10" s="13"/>
      <c r="H10" s="4">
        <f t="shared" si="0"/>
        <v>0</v>
      </c>
      <c r="I10" s="5">
        <v>0.23</v>
      </c>
      <c r="J10" s="4">
        <f t="shared" si="1"/>
        <v>0</v>
      </c>
      <c r="K10" s="4">
        <f t="shared" si="2"/>
        <v>0</v>
      </c>
      <c r="L10" s="3" t="s">
        <v>34</v>
      </c>
    </row>
    <row r="11" spans="1:12">
      <c r="A11" s="3">
        <v>7</v>
      </c>
      <c r="B11" s="3" t="s">
        <v>28</v>
      </c>
      <c r="C11" s="3" t="s">
        <v>35</v>
      </c>
      <c r="D11" s="3" t="s">
        <v>36</v>
      </c>
      <c r="E11" s="3" t="s">
        <v>16</v>
      </c>
      <c r="F11" s="4">
        <v>7</v>
      </c>
      <c r="G11" s="13"/>
      <c r="H11" s="4">
        <f t="shared" si="0"/>
        <v>0</v>
      </c>
      <c r="I11" s="5">
        <v>0.23</v>
      </c>
      <c r="J11" s="4">
        <f t="shared" si="1"/>
        <v>0</v>
      </c>
      <c r="K11" s="4">
        <f t="shared" si="2"/>
        <v>0</v>
      </c>
      <c r="L11" s="3" t="s">
        <v>37</v>
      </c>
    </row>
    <row r="12" spans="1:12" ht="41.4">
      <c r="A12" s="3">
        <v>8</v>
      </c>
      <c r="B12" s="3" t="s">
        <v>28</v>
      </c>
      <c r="C12" s="3" t="s">
        <v>38</v>
      </c>
      <c r="D12" s="3" t="s">
        <v>39</v>
      </c>
      <c r="E12" s="3" t="s">
        <v>23</v>
      </c>
      <c r="F12" s="4">
        <v>1</v>
      </c>
      <c r="G12" s="13"/>
      <c r="H12" s="4">
        <f t="shared" si="0"/>
        <v>0</v>
      </c>
      <c r="I12" s="5">
        <v>0.23</v>
      </c>
      <c r="J12" s="4">
        <f t="shared" si="1"/>
        <v>0</v>
      </c>
      <c r="K12" s="4">
        <f t="shared" si="2"/>
        <v>0</v>
      </c>
      <c r="L12" s="3" t="s">
        <v>40</v>
      </c>
    </row>
    <row r="13" spans="1:12" ht="41.4">
      <c r="A13" s="3">
        <v>9</v>
      </c>
      <c r="B13" s="3" t="s">
        <v>28</v>
      </c>
      <c r="C13" s="3" t="s">
        <v>41</v>
      </c>
      <c r="D13" s="3" t="s">
        <v>42</v>
      </c>
      <c r="E13" s="3" t="s">
        <v>23</v>
      </c>
      <c r="F13" s="4">
        <v>1</v>
      </c>
      <c r="G13" s="13"/>
      <c r="H13" s="4">
        <f t="shared" si="0"/>
        <v>0</v>
      </c>
      <c r="I13" s="5">
        <v>0.23</v>
      </c>
      <c r="J13" s="4">
        <f t="shared" si="1"/>
        <v>0</v>
      </c>
      <c r="K13" s="4">
        <f t="shared" si="2"/>
        <v>0</v>
      </c>
      <c r="L13" s="3" t="s">
        <v>43</v>
      </c>
    </row>
    <row r="14" spans="1:12" ht="41.4">
      <c r="A14" s="3">
        <v>10</v>
      </c>
      <c r="B14" s="3" t="s">
        <v>28</v>
      </c>
      <c r="C14" s="3" t="s">
        <v>44</v>
      </c>
      <c r="D14" s="3" t="s">
        <v>45</v>
      </c>
      <c r="E14" s="3" t="s">
        <v>23</v>
      </c>
      <c r="F14" s="4">
        <v>1</v>
      </c>
      <c r="G14" s="13"/>
      <c r="H14" s="4">
        <f t="shared" si="0"/>
        <v>0</v>
      </c>
      <c r="I14" s="5">
        <v>0.23</v>
      </c>
      <c r="J14" s="4">
        <f t="shared" si="1"/>
        <v>0</v>
      </c>
      <c r="K14" s="4">
        <f t="shared" si="2"/>
        <v>0</v>
      </c>
      <c r="L14" s="3" t="s">
        <v>46</v>
      </c>
    </row>
    <row r="15" spans="1:12" ht="27.6">
      <c r="A15" s="3">
        <v>11</v>
      </c>
      <c r="B15" s="3" t="s">
        <v>47</v>
      </c>
      <c r="C15" s="3" t="s">
        <v>48</v>
      </c>
      <c r="D15" s="3" t="s">
        <v>49</v>
      </c>
      <c r="E15" s="3" t="s">
        <v>50</v>
      </c>
      <c r="F15" s="4">
        <v>1</v>
      </c>
      <c r="G15" s="13"/>
      <c r="H15" s="4">
        <f t="shared" si="0"/>
        <v>0</v>
      </c>
      <c r="I15" s="5">
        <v>0.23</v>
      </c>
      <c r="J15" s="4">
        <f t="shared" si="1"/>
        <v>0</v>
      </c>
      <c r="K15" s="4">
        <f t="shared" si="2"/>
        <v>0</v>
      </c>
      <c r="L15" s="3" t="s">
        <v>51</v>
      </c>
    </row>
    <row r="16" spans="1:12" ht="41.4">
      <c r="A16" s="3">
        <v>12</v>
      </c>
      <c r="B16" s="3" t="s">
        <v>47</v>
      </c>
      <c r="C16" s="3" t="s">
        <v>52</v>
      </c>
      <c r="D16" s="3" t="s">
        <v>53</v>
      </c>
      <c r="E16" s="3" t="s">
        <v>23</v>
      </c>
      <c r="F16" s="4">
        <v>1</v>
      </c>
      <c r="G16" s="13"/>
      <c r="H16" s="4">
        <f t="shared" si="0"/>
        <v>0</v>
      </c>
      <c r="I16" s="5">
        <v>0.23</v>
      </c>
      <c r="J16" s="4">
        <f t="shared" si="1"/>
        <v>0</v>
      </c>
      <c r="K16" s="4">
        <f t="shared" si="2"/>
        <v>0</v>
      </c>
      <c r="L16" s="3" t="s">
        <v>54</v>
      </c>
    </row>
    <row r="17" spans="1:12" ht="41.4">
      <c r="A17" s="3">
        <v>13</v>
      </c>
      <c r="B17" s="3" t="s">
        <v>47</v>
      </c>
      <c r="C17" s="3" t="s">
        <v>55</v>
      </c>
      <c r="D17" s="3" t="s">
        <v>56</v>
      </c>
      <c r="E17" s="3" t="s">
        <v>23</v>
      </c>
      <c r="F17" s="4">
        <v>1</v>
      </c>
      <c r="G17" s="13"/>
      <c r="H17" s="4">
        <f t="shared" si="0"/>
        <v>0</v>
      </c>
      <c r="I17" s="5">
        <v>0.23</v>
      </c>
      <c r="J17" s="4">
        <f t="shared" si="1"/>
        <v>0</v>
      </c>
      <c r="K17" s="4">
        <f t="shared" si="2"/>
        <v>0</v>
      </c>
      <c r="L17" s="3" t="s">
        <v>57</v>
      </c>
    </row>
    <row r="18" spans="1:12" ht="27.6">
      <c r="A18" s="3">
        <v>14</v>
      </c>
      <c r="B18" s="3" t="s">
        <v>47</v>
      </c>
      <c r="C18" s="3" t="s">
        <v>58</v>
      </c>
      <c r="D18" s="3" t="s">
        <v>59</v>
      </c>
      <c r="E18" s="3" t="s">
        <v>23</v>
      </c>
      <c r="F18" s="4">
        <v>1</v>
      </c>
      <c r="G18" s="13"/>
      <c r="H18" s="4">
        <f t="shared" si="0"/>
        <v>0</v>
      </c>
      <c r="I18" s="5">
        <v>0.23</v>
      </c>
      <c r="J18" s="4">
        <f t="shared" si="1"/>
        <v>0</v>
      </c>
      <c r="K18" s="4">
        <f t="shared" si="2"/>
        <v>0</v>
      </c>
      <c r="L18" s="3" t="s">
        <v>60</v>
      </c>
    </row>
    <row r="19" spans="1:12" ht="27.6">
      <c r="A19" s="3">
        <v>15</v>
      </c>
      <c r="B19" s="3" t="s">
        <v>47</v>
      </c>
      <c r="C19" s="3" t="s">
        <v>61</v>
      </c>
      <c r="D19" s="3" t="s">
        <v>62</v>
      </c>
      <c r="E19" s="3" t="s">
        <v>23</v>
      </c>
      <c r="F19" s="4">
        <v>1</v>
      </c>
      <c r="G19" s="13"/>
      <c r="H19" s="4">
        <f t="shared" si="0"/>
        <v>0</v>
      </c>
      <c r="I19" s="5">
        <v>0.23</v>
      </c>
      <c r="J19" s="4">
        <f t="shared" si="1"/>
        <v>0</v>
      </c>
      <c r="K19" s="4">
        <f t="shared" si="2"/>
        <v>0</v>
      </c>
      <c r="L19" s="3" t="s">
        <v>63</v>
      </c>
    </row>
    <row r="20" spans="1:12" ht="27.6">
      <c r="A20" s="3">
        <v>16</v>
      </c>
      <c r="B20" s="3" t="s">
        <v>47</v>
      </c>
      <c r="C20" s="3" t="s">
        <v>64</v>
      </c>
      <c r="D20" s="3" t="s">
        <v>65</v>
      </c>
      <c r="E20" s="3" t="s">
        <v>23</v>
      </c>
      <c r="F20" s="4">
        <v>1</v>
      </c>
      <c r="G20" s="13"/>
      <c r="H20" s="4">
        <f t="shared" si="0"/>
        <v>0</v>
      </c>
      <c r="I20" s="5">
        <v>0.23</v>
      </c>
      <c r="J20" s="4">
        <f t="shared" si="1"/>
        <v>0</v>
      </c>
      <c r="K20" s="4">
        <f t="shared" si="2"/>
        <v>0</v>
      </c>
      <c r="L20" s="3" t="s">
        <v>66</v>
      </c>
    </row>
    <row r="21" spans="1:12" ht="27.6">
      <c r="A21" s="3">
        <v>17</v>
      </c>
      <c r="B21" s="3" t="s">
        <v>47</v>
      </c>
      <c r="C21" s="3" t="s">
        <v>67</v>
      </c>
      <c r="D21" s="3" t="s">
        <v>68</v>
      </c>
      <c r="E21" s="3" t="s">
        <v>69</v>
      </c>
      <c r="F21" s="4">
        <v>4000</v>
      </c>
      <c r="G21" s="13"/>
      <c r="H21" s="4">
        <f t="shared" si="0"/>
        <v>0</v>
      </c>
      <c r="I21" s="5">
        <v>0.23</v>
      </c>
      <c r="J21" s="4">
        <f t="shared" si="1"/>
        <v>0</v>
      </c>
      <c r="K21" s="4">
        <f t="shared" si="2"/>
        <v>0</v>
      </c>
      <c r="L21" s="3" t="s">
        <v>70</v>
      </c>
    </row>
    <row r="22" spans="1:12" ht="27.6">
      <c r="A22" s="3">
        <v>18</v>
      </c>
      <c r="B22" s="3" t="s">
        <v>47</v>
      </c>
      <c r="C22" s="3" t="s">
        <v>71</v>
      </c>
      <c r="D22" s="3" t="s">
        <v>72</v>
      </c>
      <c r="E22" s="3" t="s">
        <v>23</v>
      </c>
      <c r="F22" s="4">
        <v>1</v>
      </c>
      <c r="G22" s="13"/>
      <c r="H22" s="4">
        <f t="shared" si="0"/>
        <v>0</v>
      </c>
      <c r="I22" s="5">
        <v>0.23</v>
      </c>
      <c r="J22" s="4">
        <f t="shared" si="1"/>
        <v>0</v>
      </c>
      <c r="K22" s="4">
        <f t="shared" si="2"/>
        <v>0</v>
      </c>
      <c r="L22" s="3" t="s">
        <v>73</v>
      </c>
    </row>
    <row r="23" spans="1:12" ht="41.4">
      <c r="A23" s="3">
        <v>19</v>
      </c>
      <c r="B23" s="3" t="s">
        <v>47</v>
      </c>
      <c r="C23" s="3" t="s">
        <v>159</v>
      </c>
      <c r="D23" s="3" t="s">
        <v>74</v>
      </c>
      <c r="E23" s="3" t="s">
        <v>23</v>
      </c>
      <c r="F23" s="4">
        <v>1</v>
      </c>
      <c r="G23" s="13"/>
      <c r="H23" s="4">
        <f t="shared" si="0"/>
        <v>0</v>
      </c>
      <c r="I23" s="5">
        <v>0.23</v>
      </c>
      <c r="J23" s="4">
        <f t="shared" si="1"/>
        <v>0</v>
      </c>
      <c r="K23" s="4">
        <f t="shared" si="2"/>
        <v>0</v>
      </c>
      <c r="L23" s="3" t="s">
        <v>75</v>
      </c>
    </row>
    <row r="25" spans="1:12">
      <c r="A25" s="16" t="s">
        <v>76</v>
      </c>
      <c r="B25" s="16"/>
      <c r="C25" s="16"/>
      <c r="D25" s="16"/>
    </row>
    <row r="26" spans="1:12">
      <c r="A26" s="7" t="s">
        <v>2</v>
      </c>
      <c r="B26" s="7" t="s">
        <v>8</v>
      </c>
      <c r="C26" s="7" t="s">
        <v>10</v>
      </c>
      <c r="D26" s="7" t="s">
        <v>11</v>
      </c>
    </row>
    <row r="27" spans="1:12" ht="41.4">
      <c r="A27" s="2" t="s">
        <v>13</v>
      </c>
      <c r="B27" s="8">
        <f>SUMIF($B$5:$B$23,A27,$H$5:$H$23)</f>
        <v>0</v>
      </c>
      <c r="C27" s="8">
        <f>SUMIF($B$5:$B$23,A27,$J$5:$J$23)</f>
        <v>0</v>
      </c>
      <c r="D27" s="8">
        <f>SUMIF($B$5:$B$23,A27,$K$5:$K$23)</f>
        <v>0</v>
      </c>
    </row>
    <row r="28" spans="1:12" ht="27.6">
      <c r="A28" s="2" t="s">
        <v>28</v>
      </c>
      <c r="B28" s="8">
        <f>SUMIF($B$5:$B$23,A28,$H$5:$H$23)</f>
        <v>0</v>
      </c>
      <c r="C28" s="8">
        <f>SUMIF($B$5:$B$23,A28,$J$5:$J$23)</f>
        <v>0</v>
      </c>
      <c r="D28" s="8">
        <f>SUMIF($B$5:$B$23,A28,$K$5:$K$23)</f>
        <v>0</v>
      </c>
    </row>
    <row r="29" spans="1:12" ht="41.4">
      <c r="A29" s="2" t="s">
        <v>47</v>
      </c>
      <c r="B29" s="8">
        <f>SUMIF($B$5:$B$23,A29,$H$5:$H$23)</f>
        <v>0</v>
      </c>
      <c r="C29" s="8">
        <f>SUMIF($B$5:$B$23,A29,$J$5:$J$23)</f>
        <v>0</v>
      </c>
      <c r="D29" s="8">
        <f>SUMIF($B$5:$B$23,A29,$K$5:$K$23)</f>
        <v>0</v>
      </c>
    </row>
    <row r="30" spans="1:12">
      <c r="A30" s="2" t="s">
        <v>77</v>
      </c>
      <c r="B30" s="8">
        <f>SUM(B27:B29)</f>
        <v>0</v>
      </c>
      <c r="C30" s="8">
        <f>SUM(C27:C29)</f>
        <v>0</v>
      </c>
      <c r="D30" s="8">
        <f>SUM(D27:D29)</f>
        <v>0</v>
      </c>
    </row>
    <row r="33" spans="1:4" ht="24.75" customHeight="1">
      <c r="A33" s="17" t="s">
        <v>162</v>
      </c>
      <c r="B33" s="18"/>
      <c r="C33" s="18"/>
      <c r="D33" s="19"/>
    </row>
  </sheetData>
  <mergeCells count="4">
    <mergeCell ref="A1:L1"/>
    <mergeCell ref="A2:L2"/>
    <mergeCell ref="A25:D25"/>
    <mergeCell ref="A33:D33"/>
  </mergeCells>
  <dataValidations count="1">
    <dataValidation type="list" sqref="B5:B23" xr:uid="{00000000-0002-0000-0000-000000000000}">
      <formula1>"Usługi budowlane związane z ułożeniem okablowania,Zakup sprzętu i systemów,Usługi związane z konfiguracją sprzętu i systemów"</formula1>
    </dataValidation>
  </dataValidations>
  <pageMargins left="0.7" right="0.7" top="0.75" bottom="0.75" header="0.3" footer="0.3"/>
  <pageSetup paperSize="9" orientation="landscape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topLeftCell="A11" workbookViewId="0">
      <selection activeCell="A29" sqref="A29:D29"/>
    </sheetView>
  </sheetViews>
  <sheetFormatPr defaultRowHeight="13.8"/>
  <cols>
    <col min="1" max="1" width="15.19921875" customWidth="1"/>
    <col min="2" max="2" width="32" customWidth="1"/>
    <col min="3" max="3" width="18" customWidth="1"/>
    <col min="4" max="4" width="48" customWidth="1"/>
    <col min="5" max="5" width="10" customWidth="1"/>
    <col min="6" max="6" width="14" customWidth="1"/>
    <col min="7" max="8" width="18" customWidth="1"/>
    <col min="9" max="9" width="10" customWidth="1"/>
    <col min="10" max="10" width="16" customWidth="1"/>
    <col min="11" max="11" width="18" customWidth="1"/>
    <col min="12" max="12" width="45" customWidth="1"/>
  </cols>
  <sheetData>
    <row r="1" spans="1:12" ht="22.35" customHeight="1">
      <c r="A1" s="14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8.95" customHeight="1">
      <c r="A2" s="15" t="s">
        <v>79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27.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</row>
    <row r="5" spans="1:12" ht="41.4">
      <c r="A5" s="3">
        <v>1</v>
      </c>
      <c r="B5" s="3" t="s">
        <v>13</v>
      </c>
      <c r="C5" s="3" t="s">
        <v>80</v>
      </c>
      <c r="D5" s="3" t="s">
        <v>81</v>
      </c>
      <c r="E5" s="3" t="s">
        <v>16</v>
      </c>
      <c r="F5" s="4">
        <v>40</v>
      </c>
      <c r="G5" s="13"/>
      <c r="H5" s="4">
        <f t="shared" ref="H5:H20" si="0">F5*G5</f>
        <v>0</v>
      </c>
      <c r="I5" s="5">
        <v>0.23</v>
      </c>
      <c r="J5" s="4">
        <f t="shared" ref="J5:J20" si="1">H5*I5</f>
        <v>0</v>
      </c>
      <c r="K5" s="4">
        <f t="shared" ref="K5:K20" si="2">H5+J5</f>
        <v>0</v>
      </c>
      <c r="L5" s="3" t="s">
        <v>82</v>
      </c>
    </row>
    <row r="6" spans="1:12" ht="41.4">
      <c r="A6" s="3">
        <v>2</v>
      </c>
      <c r="B6" s="3" t="s">
        <v>13</v>
      </c>
      <c r="C6" s="3" t="s">
        <v>80</v>
      </c>
      <c r="D6" s="3" t="s">
        <v>83</v>
      </c>
      <c r="E6" s="3" t="s">
        <v>16</v>
      </c>
      <c r="F6" s="4">
        <v>80</v>
      </c>
      <c r="G6" s="13"/>
      <c r="H6" s="4">
        <f t="shared" si="0"/>
        <v>0</v>
      </c>
      <c r="I6" s="5">
        <v>0.23</v>
      </c>
      <c r="J6" s="4">
        <f t="shared" si="1"/>
        <v>0</v>
      </c>
      <c r="K6" s="4">
        <f t="shared" si="2"/>
        <v>0</v>
      </c>
      <c r="L6" s="3" t="s">
        <v>84</v>
      </c>
    </row>
    <row r="7" spans="1:12" ht="41.4">
      <c r="A7" s="3">
        <v>3</v>
      </c>
      <c r="B7" s="3" t="s">
        <v>13</v>
      </c>
      <c r="C7" s="3" t="s">
        <v>80</v>
      </c>
      <c r="D7" s="3" t="s">
        <v>85</v>
      </c>
      <c r="E7" s="3" t="s">
        <v>86</v>
      </c>
      <c r="F7" s="4">
        <v>8000</v>
      </c>
      <c r="G7" s="13"/>
      <c r="H7" s="4">
        <f t="shared" si="0"/>
        <v>0</v>
      </c>
      <c r="I7" s="5">
        <v>0.23</v>
      </c>
      <c r="J7" s="4">
        <f t="shared" si="1"/>
        <v>0</v>
      </c>
      <c r="K7" s="4">
        <f t="shared" si="2"/>
        <v>0</v>
      </c>
      <c r="L7" s="3" t="s">
        <v>87</v>
      </c>
    </row>
    <row r="8" spans="1:12" ht="27.6">
      <c r="A8" s="3">
        <v>4</v>
      </c>
      <c r="B8" s="3" t="s">
        <v>13</v>
      </c>
      <c r="C8" s="3" t="s">
        <v>88</v>
      </c>
      <c r="D8" s="3" t="s">
        <v>89</v>
      </c>
      <c r="E8" s="3" t="s">
        <v>16</v>
      </c>
      <c r="F8" s="4">
        <v>40</v>
      </c>
      <c r="G8" s="13"/>
      <c r="H8" s="4">
        <f t="shared" si="0"/>
        <v>0</v>
      </c>
      <c r="I8" s="5">
        <v>0.23</v>
      </c>
      <c r="J8" s="4">
        <f t="shared" si="1"/>
        <v>0</v>
      </c>
      <c r="K8" s="4">
        <f t="shared" si="2"/>
        <v>0</v>
      </c>
      <c r="L8" s="3" t="s">
        <v>90</v>
      </c>
    </row>
    <row r="9" spans="1:12" ht="41.4">
      <c r="A9" s="3">
        <v>5</v>
      </c>
      <c r="B9" s="3" t="s">
        <v>13</v>
      </c>
      <c r="C9" s="3" t="s">
        <v>88</v>
      </c>
      <c r="D9" s="3" t="s">
        <v>91</v>
      </c>
      <c r="E9" s="3" t="s">
        <v>86</v>
      </c>
      <c r="F9" s="4">
        <v>1600</v>
      </c>
      <c r="G9" s="13"/>
      <c r="H9" s="4">
        <f t="shared" si="0"/>
        <v>0</v>
      </c>
      <c r="I9" s="5">
        <v>0.23</v>
      </c>
      <c r="J9" s="4">
        <f t="shared" si="1"/>
        <v>0</v>
      </c>
      <c r="K9" s="4">
        <f t="shared" si="2"/>
        <v>0</v>
      </c>
      <c r="L9" s="3" t="s">
        <v>87</v>
      </c>
    </row>
    <row r="10" spans="1:12" ht="27.6">
      <c r="A10" s="3">
        <v>6</v>
      </c>
      <c r="B10" s="3" t="s">
        <v>13</v>
      </c>
      <c r="C10" s="3" t="s">
        <v>92</v>
      </c>
      <c r="D10" s="3" t="s">
        <v>93</v>
      </c>
      <c r="E10" s="3" t="s">
        <v>16</v>
      </c>
      <c r="F10" s="4">
        <v>24</v>
      </c>
      <c r="G10" s="13"/>
      <c r="H10" s="4">
        <f t="shared" si="0"/>
        <v>0</v>
      </c>
      <c r="I10" s="5">
        <v>0.23</v>
      </c>
      <c r="J10" s="4">
        <f t="shared" si="1"/>
        <v>0</v>
      </c>
      <c r="K10" s="4">
        <f t="shared" si="2"/>
        <v>0</v>
      </c>
      <c r="L10" s="3" t="s">
        <v>94</v>
      </c>
    </row>
    <row r="11" spans="1:12" ht="41.4">
      <c r="A11" s="3">
        <v>7</v>
      </c>
      <c r="B11" s="3" t="s">
        <v>13</v>
      </c>
      <c r="C11" s="3" t="s">
        <v>95</v>
      </c>
      <c r="D11" s="3" t="s">
        <v>96</v>
      </c>
      <c r="E11" s="3" t="s">
        <v>86</v>
      </c>
      <c r="F11" s="4">
        <v>500</v>
      </c>
      <c r="G11" s="13"/>
      <c r="H11" s="4">
        <f t="shared" si="0"/>
        <v>0</v>
      </c>
      <c r="I11" s="5">
        <v>0.23</v>
      </c>
      <c r="J11" s="4">
        <f t="shared" si="1"/>
        <v>0</v>
      </c>
      <c r="K11" s="4">
        <f t="shared" si="2"/>
        <v>0</v>
      </c>
      <c r="L11" s="3" t="s">
        <v>97</v>
      </c>
    </row>
    <row r="12" spans="1:12" ht="27.6">
      <c r="A12" s="3">
        <v>8</v>
      </c>
      <c r="B12" s="3" t="s">
        <v>13</v>
      </c>
      <c r="C12" s="3" t="s">
        <v>98</v>
      </c>
      <c r="D12" s="3" t="s">
        <v>99</v>
      </c>
      <c r="E12" s="3" t="s">
        <v>16</v>
      </c>
      <c r="F12" s="4">
        <v>20</v>
      </c>
      <c r="G12" s="13"/>
      <c r="H12" s="4">
        <f t="shared" si="0"/>
        <v>0</v>
      </c>
      <c r="I12" s="5">
        <v>0.23</v>
      </c>
      <c r="J12" s="4">
        <f t="shared" si="1"/>
        <v>0</v>
      </c>
      <c r="K12" s="4">
        <f t="shared" si="2"/>
        <v>0</v>
      </c>
      <c r="L12" s="3" t="s">
        <v>100</v>
      </c>
    </row>
    <row r="13" spans="1:12" ht="27.6">
      <c r="A13" s="3">
        <v>9</v>
      </c>
      <c r="B13" s="3" t="s">
        <v>13</v>
      </c>
      <c r="C13" s="3" t="s">
        <v>101</v>
      </c>
      <c r="D13" s="3" t="s">
        <v>102</v>
      </c>
      <c r="E13" s="3" t="s">
        <v>23</v>
      </c>
      <c r="F13" s="4">
        <v>1</v>
      </c>
      <c r="G13" s="13"/>
      <c r="H13" s="4">
        <f t="shared" si="0"/>
        <v>0</v>
      </c>
      <c r="I13" s="5">
        <v>0.23</v>
      </c>
      <c r="J13" s="4">
        <f t="shared" si="1"/>
        <v>0</v>
      </c>
      <c r="K13" s="4">
        <f t="shared" si="2"/>
        <v>0</v>
      </c>
      <c r="L13" s="3" t="s">
        <v>103</v>
      </c>
    </row>
    <row r="14" spans="1:12">
      <c r="A14" s="3">
        <v>10</v>
      </c>
      <c r="B14" s="3" t="s">
        <v>28</v>
      </c>
      <c r="C14" s="3" t="s">
        <v>104</v>
      </c>
      <c r="D14" s="3" t="s">
        <v>105</v>
      </c>
      <c r="E14" s="3" t="s">
        <v>16</v>
      </c>
      <c r="F14" s="4">
        <v>2</v>
      </c>
      <c r="G14" s="13"/>
      <c r="H14" s="4">
        <f t="shared" si="0"/>
        <v>0</v>
      </c>
      <c r="I14" s="5">
        <v>0.23</v>
      </c>
      <c r="J14" s="4">
        <f t="shared" si="1"/>
        <v>0</v>
      </c>
      <c r="K14" s="4">
        <f t="shared" si="2"/>
        <v>0</v>
      </c>
      <c r="L14" s="3" t="s">
        <v>106</v>
      </c>
    </row>
    <row r="15" spans="1:12">
      <c r="A15" s="3">
        <v>11</v>
      </c>
      <c r="B15" s="3" t="s">
        <v>28</v>
      </c>
      <c r="C15" s="3" t="s">
        <v>104</v>
      </c>
      <c r="D15" s="3" t="s">
        <v>107</v>
      </c>
      <c r="E15" s="3" t="s">
        <v>16</v>
      </c>
      <c r="F15" s="4">
        <v>2</v>
      </c>
      <c r="G15" s="13"/>
      <c r="H15" s="4">
        <f t="shared" si="0"/>
        <v>0</v>
      </c>
      <c r="I15" s="5">
        <v>0.23</v>
      </c>
      <c r="J15" s="4">
        <f t="shared" si="1"/>
        <v>0</v>
      </c>
      <c r="K15" s="4">
        <f t="shared" si="2"/>
        <v>0</v>
      </c>
      <c r="L15" s="3" t="s">
        <v>108</v>
      </c>
    </row>
    <row r="16" spans="1:12" ht="41.4">
      <c r="A16" s="3">
        <v>12</v>
      </c>
      <c r="B16" s="3" t="s">
        <v>28</v>
      </c>
      <c r="C16" s="3" t="s">
        <v>109</v>
      </c>
      <c r="D16" s="3" t="s">
        <v>110</v>
      </c>
      <c r="E16" s="3" t="s">
        <v>23</v>
      </c>
      <c r="F16" s="4">
        <v>4</v>
      </c>
      <c r="G16" s="13"/>
      <c r="H16" s="4">
        <f t="shared" si="0"/>
        <v>0</v>
      </c>
      <c r="I16" s="5">
        <v>0.23</v>
      </c>
      <c r="J16" s="4">
        <f t="shared" si="1"/>
        <v>0</v>
      </c>
      <c r="K16" s="4">
        <f t="shared" si="2"/>
        <v>0</v>
      </c>
      <c r="L16" s="3" t="s">
        <v>111</v>
      </c>
    </row>
    <row r="17" spans="1:12" ht="41.4">
      <c r="A17" s="3">
        <v>13</v>
      </c>
      <c r="B17" s="3" t="s">
        <v>28</v>
      </c>
      <c r="C17" s="3" t="s">
        <v>112</v>
      </c>
      <c r="D17" s="3" t="s">
        <v>113</v>
      </c>
      <c r="E17" s="3" t="s">
        <v>23</v>
      </c>
      <c r="F17" s="4">
        <v>1</v>
      </c>
      <c r="G17" s="13"/>
      <c r="H17" s="4">
        <f t="shared" si="0"/>
        <v>0</v>
      </c>
      <c r="I17" s="5">
        <v>0.23</v>
      </c>
      <c r="J17" s="4">
        <f t="shared" si="1"/>
        <v>0</v>
      </c>
      <c r="K17" s="4">
        <f t="shared" si="2"/>
        <v>0</v>
      </c>
      <c r="L17" s="3" t="s">
        <v>114</v>
      </c>
    </row>
    <row r="18" spans="1:12" ht="41.4">
      <c r="A18" s="3">
        <v>14</v>
      </c>
      <c r="B18" s="3" t="s">
        <v>47</v>
      </c>
      <c r="C18" s="3" t="s">
        <v>115</v>
      </c>
      <c r="D18" s="3" t="s">
        <v>116</v>
      </c>
      <c r="E18" s="3" t="s">
        <v>16</v>
      </c>
      <c r="F18" s="4">
        <v>4</v>
      </c>
      <c r="G18" s="13"/>
      <c r="H18" s="4">
        <f t="shared" si="0"/>
        <v>0</v>
      </c>
      <c r="I18" s="5">
        <v>0.23</v>
      </c>
      <c r="J18" s="4">
        <f t="shared" si="1"/>
        <v>0</v>
      </c>
      <c r="K18" s="4">
        <f t="shared" si="2"/>
        <v>0</v>
      </c>
      <c r="L18" s="3" t="s">
        <v>117</v>
      </c>
    </row>
    <row r="19" spans="1:12" ht="41.4">
      <c r="A19" s="3">
        <v>15</v>
      </c>
      <c r="B19" s="3" t="s">
        <v>47</v>
      </c>
      <c r="C19" s="3" t="s">
        <v>118</v>
      </c>
      <c r="D19" s="3" t="s">
        <v>119</v>
      </c>
      <c r="E19" s="3" t="s">
        <v>23</v>
      </c>
      <c r="F19" s="4">
        <v>1</v>
      </c>
      <c r="G19" s="13"/>
      <c r="H19" s="4">
        <f t="shared" si="0"/>
        <v>0</v>
      </c>
      <c r="I19" s="5">
        <v>0.23</v>
      </c>
      <c r="J19" s="4">
        <f t="shared" si="1"/>
        <v>0</v>
      </c>
      <c r="K19" s="4">
        <f t="shared" si="2"/>
        <v>0</v>
      </c>
      <c r="L19" s="3" t="s">
        <v>120</v>
      </c>
    </row>
    <row r="20" spans="1:12" ht="27.6">
      <c r="A20" s="3">
        <v>16</v>
      </c>
      <c r="B20" s="3" t="s">
        <v>47</v>
      </c>
      <c r="C20" s="3" t="s">
        <v>121</v>
      </c>
      <c r="D20" s="3" t="s">
        <v>122</v>
      </c>
      <c r="E20" s="3" t="s">
        <v>69</v>
      </c>
      <c r="F20" s="4">
        <v>200</v>
      </c>
      <c r="G20" s="13"/>
      <c r="H20" s="4">
        <f t="shared" si="0"/>
        <v>0</v>
      </c>
      <c r="I20" s="5">
        <v>0.23</v>
      </c>
      <c r="J20" s="4">
        <f t="shared" si="1"/>
        <v>0</v>
      </c>
      <c r="K20" s="4">
        <f t="shared" si="2"/>
        <v>0</v>
      </c>
      <c r="L20" s="3" t="s">
        <v>123</v>
      </c>
    </row>
    <row r="22" spans="1:12">
      <c r="A22" s="16" t="s">
        <v>76</v>
      </c>
      <c r="B22" s="16"/>
      <c r="C22" s="16"/>
      <c r="D22" s="16"/>
    </row>
    <row r="23" spans="1:12">
      <c r="A23" s="7" t="s">
        <v>2</v>
      </c>
      <c r="B23" s="7" t="s">
        <v>8</v>
      </c>
      <c r="C23" s="7" t="s">
        <v>10</v>
      </c>
      <c r="D23" s="7" t="s">
        <v>11</v>
      </c>
    </row>
    <row r="24" spans="1:12" ht="55.2">
      <c r="A24" s="2" t="s">
        <v>13</v>
      </c>
      <c r="B24" s="8">
        <f>SUMIF($B$5:$B$20,A24,$H$5:$H$20)</f>
        <v>0</v>
      </c>
      <c r="C24" s="8">
        <f>SUMIF($B$5:$B$20,A24,$J$5:$J$20)</f>
        <v>0</v>
      </c>
      <c r="D24" s="8">
        <f>SUMIF($B$5:$B$20,A24,$K$5:$K$20)</f>
        <v>0</v>
      </c>
    </row>
    <row r="25" spans="1:12" ht="27.6">
      <c r="A25" s="2" t="s">
        <v>28</v>
      </c>
      <c r="B25" s="8">
        <f>SUMIF($B$5:$B$20,A25,$H$5:$H$20)</f>
        <v>0</v>
      </c>
      <c r="C25" s="8">
        <f>SUMIF($B$5:$B$20,A25,$J$5:$J$20)</f>
        <v>0</v>
      </c>
      <c r="D25" s="8">
        <f>SUMIF($B$5:$B$20,A25,$K$5:$K$20)</f>
        <v>0</v>
      </c>
    </row>
    <row r="26" spans="1:12" ht="55.2">
      <c r="A26" s="2" t="s">
        <v>47</v>
      </c>
      <c r="B26" s="8">
        <f>SUMIF($B$5:$B$20,A26,$H$5:$H$20)</f>
        <v>0</v>
      </c>
      <c r="C26" s="8">
        <f>SUMIF($B$5:$B$20,A26,$J$5:$J$20)</f>
        <v>0</v>
      </c>
      <c r="D26" s="8">
        <f>SUMIF($B$5:$B$20,A26,$K$5:$K$20)</f>
        <v>0</v>
      </c>
    </row>
    <row r="27" spans="1:12">
      <c r="A27" s="2" t="s">
        <v>77</v>
      </c>
      <c r="B27" s="8">
        <f>SUM(B24:B26)</f>
        <v>0</v>
      </c>
      <c r="C27" s="8">
        <f>SUM(C24:C26)</f>
        <v>0</v>
      </c>
      <c r="D27" s="8">
        <f>SUM(D24:D26)</f>
        <v>0</v>
      </c>
    </row>
    <row r="29" spans="1:12" ht="82.95" customHeight="1">
      <c r="A29" s="20" t="s">
        <v>162</v>
      </c>
      <c r="B29" s="20"/>
      <c r="C29" s="20"/>
      <c r="D29" s="20"/>
    </row>
  </sheetData>
  <mergeCells count="4">
    <mergeCell ref="A1:L1"/>
    <mergeCell ref="A2:L2"/>
    <mergeCell ref="A22:D22"/>
    <mergeCell ref="A29:D29"/>
  </mergeCells>
  <dataValidations count="1">
    <dataValidation type="list" sqref="B5:B20" xr:uid="{00000000-0002-0000-0100-000000000000}">
      <formula1>"Usługi budowlane związane z ułożeniem okablowania,Zakup sprzętu i systemów,Usługi związane z konfiguracją sprzętu i systemów"</formula1>
    </dataValidation>
  </dataValidations>
  <pageMargins left="0.7" right="0.7" top="0.75" bottom="0.75" header="0.3" footer="0.3"/>
  <pageSetup paperSize="9" orientation="landscape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"/>
  <sheetViews>
    <sheetView workbookViewId="0">
      <selection sqref="A1:G1"/>
    </sheetView>
  </sheetViews>
  <sheetFormatPr defaultRowHeight="13.8"/>
  <cols>
    <col min="1" max="1" width="42" customWidth="1"/>
    <col min="2" max="6" width="18" customWidth="1"/>
    <col min="7" max="7" width="62" customWidth="1"/>
  </cols>
  <sheetData>
    <row r="1" spans="1:7" ht="22.35" customHeight="1">
      <c r="A1" s="21" t="s">
        <v>124</v>
      </c>
      <c r="B1" s="22"/>
      <c r="C1" s="22"/>
      <c r="D1" s="22"/>
      <c r="E1" s="22"/>
      <c r="F1" s="22"/>
      <c r="G1" s="22"/>
    </row>
    <row r="3" spans="1:7">
      <c r="A3" s="9" t="s">
        <v>125</v>
      </c>
      <c r="B3" s="9" t="s">
        <v>8</v>
      </c>
      <c r="C3" s="9" t="s">
        <v>10</v>
      </c>
      <c r="D3" s="9" t="s">
        <v>11</v>
      </c>
      <c r="E3" s="9" t="s">
        <v>126</v>
      </c>
    </row>
    <row r="4" spans="1:7" ht="55.2">
      <c r="A4" s="3" t="s">
        <v>127</v>
      </c>
      <c r="B4" s="4">
        <f>'Zamówienie podstawowe'!B30</f>
        <v>0</v>
      </c>
      <c r="C4" s="4">
        <f>'Zamówienie podstawowe'!C30</f>
        <v>0</v>
      </c>
      <c r="D4" s="4">
        <f>'Zamówienie podstawowe'!D30</f>
        <v>0</v>
      </c>
      <c r="E4" s="4" t="s">
        <v>128</v>
      </c>
      <c r="F4" s="4"/>
      <c r="G4" s="3"/>
    </row>
    <row r="5" spans="1:7" ht="41.4">
      <c r="A5" s="3" t="s">
        <v>129</v>
      </c>
      <c r="B5" s="4">
        <f>'Prawo opcji'!B27</f>
        <v>0</v>
      </c>
      <c r="C5" s="4">
        <f>'Prawo opcji'!C27</f>
        <v>0</v>
      </c>
      <c r="D5" s="4">
        <f>'Prawo opcji'!D27</f>
        <v>0</v>
      </c>
      <c r="E5" s="4" t="s">
        <v>130</v>
      </c>
      <c r="F5" s="4"/>
      <c r="G5" s="3"/>
    </row>
    <row r="6" spans="1:7" ht="41.4">
      <c r="A6" s="3" t="s">
        <v>131</v>
      </c>
      <c r="B6" s="4">
        <f>B4+B5</f>
        <v>0</v>
      </c>
      <c r="C6" s="4">
        <f>C4+C5</f>
        <v>0</v>
      </c>
      <c r="D6" s="4">
        <f>D4+D5</f>
        <v>0</v>
      </c>
      <c r="E6" s="4" t="s">
        <v>132</v>
      </c>
      <c r="F6" s="4"/>
      <c r="G6" s="3"/>
    </row>
    <row r="7" spans="1:7">
      <c r="A7" s="3"/>
      <c r="B7" s="4"/>
      <c r="C7" s="4"/>
      <c r="D7" s="4"/>
      <c r="E7" s="4"/>
      <c r="F7" s="4"/>
      <c r="G7" s="3"/>
    </row>
    <row r="8" spans="1:7">
      <c r="A8" s="3"/>
      <c r="B8" s="4"/>
      <c r="C8" s="4"/>
      <c r="D8" s="4"/>
      <c r="E8" s="4"/>
      <c r="F8" s="4"/>
      <c r="G8" s="3"/>
    </row>
    <row r="9" spans="1:7" ht="27.6">
      <c r="A9" s="10" t="s">
        <v>2</v>
      </c>
      <c r="B9" s="11" t="s">
        <v>133</v>
      </c>
      <c r="C9" s="11" t="s">
        <v>134</v>
      </c>
      <c r="D9" s="11" t="s">
        <v>135</v>
      </c>
      <c r="E9" s="11" t="s">
        <v>136</v>
      </c>
      <c r="F9" s="11" t="s">
        <v>137</v>
      </c>
      <c r="G9" s="10" t="s">
        <v>126</v>
      </c>
    </row>
    <row r="10" spans="1:7" ht="41.4">
      <c r="A10" s="3" t="s">
        <v>13</v>
      </c>
      <c r="B10" s="4">
        <f>'Zamówienie podstawowe'!B27</f>
        <v>0</v>
      </c>
      <c r="C10" s="4">
        <f>'Prawo opcji'!B24</f>
        <v>0</v>
      </c>
      <c r="D10" s="4">
        <f>B10+C10</f>
        <v>0</v>
      </c>
      <c r="E10" s="4">
        <f>'Zamówienie podstawowe'!C27+'Prawo opcji'!C24</f>
        <v>0</v>
      </c>
      <c r="F10" s="4">
        <f>D10+E10</f>
        <v>0</v>
      </c>
      <c r="G10" s="3" t="s">
        <v>138</v>
      </c>
    </row>
    <row r="11" spans="1:7" ht="41.4">
      <c r="A11" s="3" t="s">
        <v>28</v>
      </c>
      <c r="B11" s="4">
        <f>'Zamówienie podstawowe'!B28</f>
        <v>0</v>
      </c>
      <c r="C11" s="4">
        <f>'Prawo opcji'!B25</f>
        <v>0</v>
      </c>
      <c r="D11" s="4">
        <f>B11+C11</f>
        <v>0</v>
      </c>
      <c r="E11" s="4">
        <f>'Zamówienie podstawowe'!C28+'Prawo opcji'!C25</f>
        <v>0</v>
      </c>
      <c r="F11" s="4">
        <f>D11+E11</f>
        <v>0</v>
      </c>
      <c r="G11" s="3" t="s">
        <v>139</v>
      </c>
    </row>
    <row r="12" spans="1:7" ht="27.6">
      <c r="A12" s="3" t="s">
        <v>47</v>
      </c>
      <c r="B12" s="4">
        <f>'Zamówienie podstawowe'!B29</f>
        <v>0</v>
      </c>
      <c r="C12" s="4">
        <f>'Prawo opcji'!B26</f>
        <v>0</v>
      </c>
      <c r="D12" s="4">
        <f>B12+C12</f>
        <v>0</v>
      </c>
      <c r="E12" s="4">
        <f>'Zamówienie podstawowe'!C29+'Prawo opcji'!C26</f>
        <v>0</v>
      </c>
      <c r="F12" s="4">
        <f>D12+E12</f>
        <v>0</v>
      </c>
      <c r="G12" s="3" t="s">
        <v>140</v>
      </c>
    </row>
  </sheetData>
  <mergeCells count="1">
    <mergeCell ref="A1:G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B4" sqref="B4"/>
    </sheetView>
  </sheetViews>
  <sheetFormatPr defaultRowHeight="13.8"/>
  <cols>
    <col min="1" max="1" width="36" customWidth="1"/>
    <col min="2" max="2" width="100" customWidth="1"/>
  </cols>
  <sheetData>
    <row r="1" spans="1:2" ht="22.35" customHeight="1">
      <c r="A1" s="21" t="s">
        <v>141</v>
      </c>
      <c r="B1" s="22"/>
    </row>
    <row r="3" spans="1:2">
      <c r="A3" s="12" t="s">
        <v>142</v>
      </c>
      <c r="B3" s="2" t="s">
        <v>143</v>
      </c>
    </row>
    <row r="4" spans="1:2" ht="27.6">
      <c r="A4" s="12" t="s">
        <v>144</v>
      </c>
      <c r="B4" s="2" t="s">
        <v>145</v>
      </c>
    </row>
    <row r="5" spans="1:2" ht="41.4">
      <c r="A5" s="12" t="s">
        <v>161</v>
      </c>
      <c r="B5" s="2" t="s">
        <v>146</v>
      </c>
    </row>
    <row r="6" spans="1:2" ht="27.6">
      <c r="A6" s="12" t="s">
        <v>28</v>
      </c>
      <c r="B6" s="2" t="s">
        <v>147</v>
      </c>
    </row>
    <row r="7" spans="1:2" ht="27.6">
      <c r="A7" s="12" t="s">
        <v>148</v>
      </c>
      <c r="B7" s="2" t="s">
        <v>149</v>
      </c>
    </row>
    <row r="8" spans="1:2" ht="27.6">
      <c r="A8" s="12" t="s">
        <v>150</v>
      </c>
      <c r="B8" s="2" t="s">
        <v>151</v>
      </c>
    </row>
    <row r="9" spans="1:2" ht="27.6">
      <c r="A9" s="12" t="s">
        <v>152</v>
      </c>
      <c r="B9" s="2" t="s">
        <v>153</v>
      </c>
    </row>
    <row r="10" spans="1:2">
      <c r="A10" s="12" t="s">
        <v>154</v>
      </c>
      <c r="B10" s="2" t="s">
        <v>155</v>
      </c>
    </row>
    <row r="11" spans="1:2">
      <c r="A11" s="12" t="s">
        <v>156</v>
      </c>
      <c r="B11" s="2" t="s">
        <v>157</v>
      </c>
    </row>
  </sheetData>
  <mergeCells count="1">
    <mergeCell ref="A1:B1"/>
  </mergeCells>
  <pageMargins left="0.7" right="0.7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defaultRowHeight="13.8"/>
  <cols>
    <col min="1" max="1" width="48" customWidth="1"/>
  </cols>
  <sheetData>
    <row r="1" spans="1:1">
      <c r="A1" s="6" t="s">
        <v>158</v>
      </c>
    </row>
    <row r="2" spans="1:1">
      <c r="A2" s="6" t="s">
        <v>13</v>
      </c>
    </row>
    <row r="3" spans="1:1">
      <c r="A3" s="6" t="s">
        <v>28</v>
      </c>
    </row>
    <row r="4" spans="1:1">
      <c r="A4" s="6" t="s">
        <v>47</v>
      </c>
    </row>
  </sheetData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Zamówienie podstawowe</vt:lpstr>
      <vt:lpstr>Prawo opcji</vt:lpstr>
      <vt:lpstr>Podsumowanie</vt:lpstr>
      <vt:lpstr>Założenia</vt:lpstr>
      <vt:lpstr>Słowniki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2026-06-10T14:07:28Z</dcterms:created>
  <dcterms:modified xsi:type="dcterms:W3CDTF">2026-06-11T14:08:12Z</dcterms:modified>
</cp:coreProperties>
</file>